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1" l="1"/>
  <c r="G6" i="1"/>
  <c r="F6" i="1"/>
  <c r="F8" i="1" l="1"/>
  <c r="J8" i="1" l="1"/>
  <c r="H8" i="1" l="1"/>
</calcChain>
</file>

<file path=xl/sharedStrings.xml><?xml version="1.0" encoding="utf-8"?>
<sst xmlns="http://schemas.openxmlformats.org/spreadsheetml/2006/main" count="19" uniqueCount="15">
  <si>
    <t>№ п/п</t>
  </si>
  <si>
    <t>Ед. изм.</t>
  </si>
  <si>
    <t>Кол-во ед. изм.</t>
  </si>
  <si>
    <t>Цена за ед. без НДС</t>
  </si>
  <si>
    <t xml:space="preserve">Всего </t>
  </si>
  <si>
    <t xml:space="preserve">Итого </t>
  </si>
  <si>
    <t>год</t>
  </si>
  <si>
    <t>мес.</t>
  </si>
  <si>
    <t xml:space="preserve">Наименование </t>
  </si>
  <si>
    <t>услуги по ремонту и/или восстановлению работоспособности систем безопасности, замене оборудования и  частичной модернизации</t>
  </si>
  <si>
    <t>Стоимоть услуг технического обслуживание систем безопасности</t>
  </si>
  <si>
    <t>Источник 1</t>
  </si>
  <si>
    <t xml:space="preserve">Источник 2
</t>
  </si>
  <si>
    <t>Источник 3</t>
  </si>
  <si>
    <t>Сравнительная таблица (матрица) на оказание услуг по техническому обслуживанию средств видеонаблюдения, системы контроля и управления доступам и охранно-пожарной сигнализации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</si>
</sst>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activeCell="P7" sqref="P7"/>
    </sheetView>
  </sheetViews>
  <sheetFormatPr defaultRowHeight="15" x14ac:dyDescent="0.25"/>
  <cols>
    <col min="1" max="1" width="4.7109375" customWidth="1"/>
    <col min="2" max="2" width="15.5703125" customWidth="1"/>
    <col min="3" max="3" width="7.5703125" customWidth="1"/>
    <col min="4" max="4" width="8.28515625" customWidth="1"/>
    <col min="5" max="5" width="12.28515625" customWidth="1"/>
    <col min="6" max="6" width="13" customWidth="1"/>
    <col min="7" max="7" width="11" customWidth="1"/>
    <col min="8" max="8" width="15" customWidth="1"/>
    <col min="9" max="9" width="10.85546875" customWidth="1"/>
    <col min="10" max="10" width="14.28515625" customWidth="1"/>
  </cols>
  <sheetData>
    <row r="1" spans="1:10" ht="28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  <c r="C2" s="1"/>
      <c r="D2" s="1"/>
      <c r="E2" s="2"/>
      <c r="F2" s="2"/>
      <c r="G2" s="2"/>
      <c r="H2" s="2"/>
      <c r="I2" s="2"/>
      <c r="J2" s="11"/>
    </row>
    <row r="3" spans="1:10" ht="66.95" customHeight="1" x14ac:dyDescent="0.25">
      <c r="A3" s="20" t="s">
        <v>0</v>
      </c>
      <c r="B3" s="20" t="s">
        <v>8</v>
      </c>
      <c r="C3" s="20" t="s">
        <v>1</v>
      </c>
      <c r="D3" s="20" t="s">
        <v>2</v>
      </c>
      <c r="E3" s="18" t="s">
        <v>11</v>
      </c>
      <c r="F3" s="19"/>
      <c r="G3" s="18" t="s">
        <v>12</v>
      </c>
      <c r="H3" s="19"/>
      <c r="I3" s="18" t="s">
        <v>13</v>
      </c>
      <c r="J3" s="19"/>
    </row>
    <row r="4" spans="1:10" ht="25.5" x14ac:dyDescent="0.25">
      <c r="A4" s="21"/>
      <c r="B4" s="21"/>
      <c r="C4" s="21"/>
      <c r="D4" s="21"/>
      <c r="E4" s="3" t="s">
        <v>3</v>
      </c>
      <c r="F4" s="3" t="s">
        <v>4</v>
      </c>
      <c r="G4" s="3" t="s">
        <v>3</v>
      </c>
      <c r="H4" s="3" t="s">
        <v>4</v>
      </c>
      <c r="I4" s="3" t="s">
        <v>3</v>
      </c>
      <c r="J4" s="3" t="s">
        <v>4</v>
      </c>
    </row>
    <row r="5" spans="1:10" x14ac:dyDescent="0.25">
      <c r="A5" s="4">
        <v>1</v>
      </c>
      <c r="B5" s="4">
        <v>3</v>
      </c>
      <c r="C5" s="4">
        <v>4</v>
      </c>
      <c r="D5" s="4">
        <v>5</v>
      </c>
      <c r="E5" s="5">
        <v>6</v>
      </c>
      <c r="F5" s="5">
        <v>7</v>
      </c>
      <c r="G5" s="5">
        <v>8</v>
      </c>
      <c r="H5" s="5">
        <v>9</v>
      </c>
      <c r="I5" s="5">
        <v>11</v>
      </c>
      <c r="J5" s="5">
        <v>12</v>
      </c>
    </row>
    <row r="6" spans="1:10" ht="63.75" x14ac:dyDescent="0.25">
      <c r="A6" s="7">
        <v>1</v>
      </c>
      <c r="B6" s="10" t="s">
        <v>10</v>
      </c>
      <c r="C6" s="6" t="s">
        <v>7</v>
      </c>
      <c r="D6" s="16">
        <v>12</v>
      </c>
      <c r="E6" s="15">
        <v>27200</v>
      </c>
      <c r="F6" s="8">
        <f>D6*E6</f>
        <v>326400</v>
      </c>
      <c r="G6" s="8">
        <f>H6/D6</f>
        <v>25450</v>
      </c>
      <c r="H6" s="9">
        <v>305400</v>
      </c>
      <c r="I6" s="9">
        <f>J6/D6</f>
        <v>25100</v>
      </c>
      <c r="J6" s="9">
        <v>301200</v>
      </c>
    </row>
    <row r="7" spans="1:10" ht="127.5" x14ac:dyDescent="0.25">
      <c r="A7" s="7">
        <v>2</v>
      </c>
      <c r="B7" s="10" t="s">
        <v>9</v>
      </c>
      <c r="C7" s="6" t="s">
        <v>6</v>
      </c>
      <c r="D7" s="12">
        <v>1</v>
      </c>
      <c r="E7" s="15">
        <v>175600</v>
      </c>
      <c r="F7" s="8">
        <v>175600</v>
      </c>
      <c r="G7" s="8">
        <v>180600</v>
      </c>
      <c r="H7" s="9">
        <v>180600</v>
      </c>
      <c r="I7" s="9">
        <v>168000</v>
      </c>
      <c r="J7" s="9">
        <v>168000</v>
      </c>
    </row>
    <row r="8" spans="1:10" x14ac:dyDescent="0.25">
      <c r="A8" s="7">
        <v>4</v>
      </c>
      <c r="B8" s="10" t="s">
        <v>5</v>
      </c>
      <c r="C8" s="6"/>
      <c r="D8" s="12"/>
      <c r="E8" s="14"/>
      <c r="F8" s="8">
        <f>SUM(F6:F7)</f>
        <v>502000</v>
      </c>
      <c r="G8" s="8"/>
      <c r="H8" s="9">
        <f>SUM(H6:H7)</f>
        <v>486000</v>
      </c>
      <c r="I8" s="9"/>
      <c r="J8" s="9">
        <f>SUM(J6:J7)</f>
        <v>469200</v>
      </c>
    </row>
    <row r="9" spans="1:10" x14ac:dyDescent="0.25">
      <c r="A9" s="7">
        <v>5</v>
      </c>
      <c r="B9" s="10"/>
      <c r="C9" s="6"/>
      <c r="D9" s="12"/>
      <c r="E9" s="14"/>
      <c r="F9" s="8"/>
      <c r="G9" s="9"/>
      <c r="H9" s="9"/>
      <c r="I9" s="9"/>
      <c r="J9" s="9"/>
    </row>
    <row r="12" spans="1:10" x14ac:dyDescent="0.25">
      <c r="F12" s="13"/>
    </row>
  </sheetData>
  <mergeCells count="8">
    <mergeCell ref="A1:J1"/>
    <mergeCell ref="E3:F3"/>
    <mergeCell ref="G3:H3"/>
    <mergeCell ref="I3:J3"/>
    <mergeCell ref="A3:A4"/>
    <mergeCell ref="B3:B4"/>
    <mergeCell ref="C3:C4"/>
    <mergeCell ref="D3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2024-05-17T04:22:41Z</dcterms:modified>
</cp:coreProperties>
</file>